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0" windowWidth="16605" windowHeight="7260"/>
  </bookViews>
  <sheets>
    <sheet name="Proposed Data" sheetId="6" r:id="rId1"/>
    <sheet name="Assessment Checklist" sheetId="3" r:id="rId2"/>
  </sheets>
  <definedNames>
    <definedName name="_xlnm._FilterDatabase" localSheetId="1" hidden="1">'Assessment Checklist'!$A$3:$F$3</definedName>
  </definedNames>
  <calcPr calcId="145621" iterate="1" iterateCount="10000" iterateDelta="1.0000000000000001E-5"/>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<sst xmlns="http://schemas.openxmlformats.org/spreadsheetml/2006/main" count="207" uniqueCount="148">
  <si>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</si>
  <si>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</si>
  <si>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</si>
  <si>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</si>
  <si>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</si>
  <si>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</si>
  <si>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</si>
  <si>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</si>
  <si>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</si>
  <si>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</si>
  <si>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</si>
  <si>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</si>
  <si>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</si>
  <si>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</si>
  <si>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</si>
  <si>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</si>
  <si>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</si>
  <si>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</si>
  <si>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</si>
  <si>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</si>
  <si>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</si>
  <si>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</si>
  <si>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</si>
  <si>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</si>
  <si>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</si>
  <si>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</si>
  <si>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</si>
  <si>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</si>
  <si>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</si>
  <si>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</si>
  <si>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</si>
  <si>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</si>
  <si>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</si>
  <si>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</si>
  <si>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</si>
  <si>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</si>
  <si>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</si>
  <si>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</si>
  <si>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</si>
  <si>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</si>
  <si>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</si>
  <si>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</si>
  <si>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</si>
  <si>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</si>
  <si>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</si>
  <si>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</si>
  <si>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</si>
  <si>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</si>
  <si>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</si>
  <si>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</si>
  <si>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</si>
  <si>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</si>
  <si>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</si>
  <si>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</si>
  <si>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</si>
  <si>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</si>
  <si>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</si>
  <si>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</si>
  <si>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</si>
  <si>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</si>
  <si>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</si>
  <si>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</si>
  <si>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</si>
  <si>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</si>
  <si>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</si>
  <si>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</si>
  <si>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</si>
  <si>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</si>
  <si>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</si>
  <si>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 xml:space="preserve">Turnover assumption </t>
  </si>
  <si>
    <t>PNW Data Available? (1 = Yes, 0 = No)</t>
  </si>
  <si>
    <t xml:space="preserve">Appliance Saturation </t>
  </si>
  <si>
    <t>Historical Replacement Units Shipment in 2005</t>
  </si>
  <si>
    <t xml:space="preserve">New Construction forecast </t>
  </si>
  <si>
    <t>Product Lifetime</t>
  </si>
  <si>
    <t>6P Baseline Device Efficiency</t>
  </si>
  <si>
    <t>5P Baseline Device Efficiency</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</si>
  <si>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</si>
  <si>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</si>
  <si>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</si>
  <si>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</si>
  <si>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</si>
  <si>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Data Source Review Notes for Commercial PreRinse Spray Valves</t>
  </si>
  <si>
    <t>Status</t>
  </si>
  <si>
    <t>Task 1 spreadsheet-Supply curve only. Downloaded supply curve.</t>
  </si>
  <si>
    <t>Check with Angine on what verify using the code write-up means</t>
  </si>
  <si>
    <t>Step not necessary since no forecase? Check with Angie</t>
  </si>
  <si>
    <t>Not included</t>
  </si>
  <si>
    <t>N/A</t>
  </si>
  <si>
    <t xml:space="preserve">2006 Standard Device Efficiency </t>
  </si>
  <si>
    <t>Abandon Rate</t>
  </si>
  <si>
    <t>Flow rate of not more than 1.6 gpm</t>
  </si>
  <si>
    <t>Annual Days of Operation</t>
  </si>
  <si>
    <t>Daily Hours of Use</t>
  </si>
  <si>
    <t>Regional Technical Forum Workbook (ComCookingPreRinseSprayValve_v1_1) available at  http://rtf.nwcouncil.org/measures/</t>
  </si>
  <si>
    <t>Change in water Temperature</t>
  </si>
  <si>
    <t>DOE (10 CFR 431 Subpart O)</t>
  </si>
  <si>
    <t>Supply Curve (C_Spray_Head_6P_D1.xls)</t>
  </si>
  <si>
    <t>5th Plan baseline device efficiency</t>
  </si>
  <si>
    <t>6th Plan baseline device efficiency</t>
  </si>
  <si>
    <t>Device efficiency after standard took effect</t>
  </si>
  <si>
    <t>Change in water temperature from source to fully heated</t>
  </si>
  <si>
    <t>Number of days per year spray valve is used</t>
  </si>
  <si>
    <t>Number of hours per day spray valve is used</t>
  </si>
  <si>
    <t xml:space="preserve">Number of product class(s) and distribution if standard did not exist </t>
  </si>
  <si>
    <t>Number of product class(s) and distribution factoring in the effective standard</t>
  </si>
  <si>
    <t xml:space="preserve">Efficiency distribution of each product class if standard did not exist </t>
  </si>
  <si>
    <t xml:space="preserve">Efficiency distribution of each product class factoring in the effective standard </t>
  </si>
  <si>
    <t>Same as precase since standards were captured in 5P and 6P</t>
  </si>
  <si>
    <t>100% at plan device efficiency levels</t>
  </si>
  <si>
    <t>New construction forecast from 2005-2030</t>
  </si>
  <si>
    <t xml:space="preserve">Product retirement rate </t>
  </si>
  <si>
    <t>Retired units not replaced</t>
  </si>
  <si>
    <t>Number of spray valves shipped to region in 2005</t>
  </si>
  <si>
    <t>Based on population and population growth rate calculations</t>
  </si>
  <si>
    <t>Based on population growth rate</t>
  </si>
  <si>
    <t>Commercial Forecast 6P.xls</t>
  </si>
  <si>
    <t>Commercial Master (Com_Master.xls)</t>
  </si>
  <si>
    <t>Supply Curve (C_Spray_Head_6P_D1.xls); Commercial Master (Com_Master.xls)</t>
  </si>
  <si>
    <t>Product not included</t>
  </si>
  <si>
    <t>Product included-incorporated when possible</t>
  </si>
  <si>
    <t>No relevant information</t>
  </si>
  <si>
    <t>Water Heating Efficiency</t>
  </si>
  <si>
    <t>Efficiency of heating water used in spray valve</t>
  </si>
  <si>
    <t>Relevant information, need to determine when it should be included</t>
  </si>
  <si>
    <t>CEE, FSTC, EPA Water Sense</t>
  </si>
  <si>
    <t>http://www.ceeforum.org/content/cee-commercial-kitchens-initiative-program-guidance-pre-rinse-spray-valves, http://www.epa.gov/WaterSense/docs/prsv_field_study_report_033111v2_508.pdf</t>
  </si>
  <si>
    <t>5 years</t>
  </si>
  <si>
    <t>1/lifetime</t>
  </si>
  <si>
    <t>Product: Commercial Pre-Rinse Spray Valves</t>
  </si>
  <si>
    <t xml:space="preserve">Saturation rate of spray valves in the NW region </t>
  </si>
  <si>
    <t>Product included-incorporated when possible (updated December 2012)</t>
  </si>
  <si>
    <t>93% for electric</t>
  </si>
  <si>
    <t>Water sense report uses 0.90 for electricity and 0.60 for natural gas http://www.epa.gov/WaterSense/docs/prsv_field_study_report_033111v2_508.pdf).</t>
  </si>
  <si>
    <t>Calculate based on 5500 kWh/head of savings from 5th plan</t>
  </si>
  <si>
    <t>1.6 gpm</t>
  </si>
  <si>
    <t>No product classes</t>
  </si>
  <si>
    <t>RTF assumptions include all building types (food service, grocery, etc.)</t>
  </si>
  <si>
    <t>Use frozen efficiency at EPACT level from 2006 and later</t>
  </si>
  <si>
    <t>EPA Water Sense specifies 1.35 million nationally (http://www.epa.gov/WaterSense/docs/prsv_field_study_report_033111v2_508.pdf)</t>
  </si>
  <si>
    <t>365.25 days per year</t>
  </si>
  <si>
    <t>0.63 hrs/day</t>
  </si>
  <si>
    <t>36.3F</t>
  </si>
  <si>
    <t>From RTF file; Supply curve assumed 1.29 hours per day for 5th plan, 0.8 for food service hours pre-case, 1 for food service hours post-case, 0.1 for grocery service hours pre-case, 0.14 for grocery service hours post-case</t>
  </si>
  <si>
    <t xml:space="preserve"> RTF file</t>
  </si>
  <si>
    <t>From RTF file; 41.8F for food service and 30.3F for grocery service in supply curves</t>
  </si>
  <si>
    <t>Regional Technical Forum Workbook (ComCookingPreRinseSprayValve_v2_0 available at  http://rtf.nwcouncil.org/measures/</t>
  </si>
  <si>
    <t>17,755in 2010, scaled to other years using population growth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</si>
</sst>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 fillId="0" borderId="0" applyNumberFormat="0" applyFill="0" applyBorder="0" applyAlignment="0" applyProtection="0"/>
  </cellStyleXfs>
  <cellXfs count="47">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4" borderId="0" xfId="0" applyFill="1"/>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4"/>
    <xf numFmtId="0" fontId="0" fillId="0" borderId="3" xfId="0" applyFill="1" applyBorder="1" applyAlignment="1">
      <alignment horizontal="center" vertical="center" wrapText="1"/>
    </xf>
    <xf numFmtId="0" fontId="0" fillId="3" borderId="1" xfId="0" applyFill="1" applyBorder="1" applyAlignment="1">
      <alignment horizontal="center" vertical="center" wrapText="1"/>
    </xf>
    <xf numFmtId="9" fontId="0" fillId="3" borderId="1" xfId="0" applyNumberFormat="1" applyFill="1" applyBorder="1" applyAlignment="1">
      <alignment horizontal="center" vertical="center" wrapText="1"/>
    </xf>
    <xf numFmtId="0" fontId="0" fillId="3" borderId="3" xfId="0" applyFill="1" applyBorder="1" applyAlignment="1">
      <alignment horizontal="center" vertical="center" wrapText="1"/>
    </xf>
    <xf numFmtId="9" fontId="0" fillId="3" borderId="3" xfId="0" applyNumberForma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cellXfs>
  <cellStyles count="5">
    <cellStyle name="Comma 2" xfId="2"/>
    <cellStyle name="Currency 2" xfId="3"/>
    <cellStyle name="Hyperlink" xfId="4" builtinId="8"/>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eeforum.org/content/cee-commercial-kitchens-initiative-program-guidance-pre-rinse-spray-valv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A10" zoomScale="70" zoomScaleNormal="70" workbookViewId="0">
      <selection activeCell="E17" sqref="E17"/>
    </sheetView>
  </sheetViews>
  <sheetFormatPr defaultColWidth="9.140625"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ht="15" customHeight="1" x14ac:dyDescent="0.3">
      <c r="A1" s="17"/>
      <c r="B1" s="18" t="s">
        <v>68</v>
      </c>
      <c r="C1" s="20"/>
      <c r="F1" s="19"/>
    </row>
    <row r="2" spans="1:9" ht="15" customHeight="1" x14ac:dyDescent="0.3">
      <c r="B2" s="18"/>
    </row>
    <row r="3" spans="1:9" ht="15" customHeight="1" x14ac:dyDescent="0.3">
      <c r="A3" s="38" t="s">
        <v>129</v>
      </c>
      <c r="B3" s="39"/>
      <c r="C3" s="39"/>
      <c r="D3" s="39"/>
      <c r="E3" s="39"/>
      <c r="F3" s="39"/>
      <c r="G3" s="39"/>
      <c r="H3" s="39"/>
      <c r="I3" s="40"/>
    </row>
    <row r="4" spans="1:9" ht="30" customHeight="1" x14ac:dyDescent="0.3">
      <c r="A4" s="16"/>
      <c r="B4" s="21" t="s">
        <v>60</v>
      </c>
      <c r="C4" s="21" t="s">
        <v>51</v>
      </c>
      <c r="D4" s="21" t="s">
        <v>67</v>
      </c>
      <c r="E4" s="21" t="s">
        <v>66</v>
      </c>
      <c r="F4" s="21" t="s">
        <v>65</v>
      </c>
      <c r="G4" s="21" t="s">
        <v>64</v>
      </c>
      <c r="H4" s="21" t="s">
        <v>61</v>
      </c>
      <c r="I4" s="21" t="s">
        <v>62</v>
      </c>
    </row>
    <row r="5" spans="1:9" ht="45" x14ac:dyDescent="0.25">
      <c r="A5" s="41" t="s">
        <v>57</v>
      </c>
      <c r="B5" s="22" t="s">
        <v>92</v>
      </c>
      <c r="C5" s="22" t="s">
        <v>102</v>
      </c>
      <c r="D5" s="22" t="s">
        <v>88</v>
      </c>
      <c r="E5" s="31" t="s">
        <v>140</v>
      </c>
      <c r="F5" s="22" t="s">
        <v>88</v>
      </c>
      <c r="G5" s="28" t="s">
        <v>144</v>
      </c>
      <c r="H5" s="22" t="s">
        <v>146</v>
      </c>
      <c r="I5" s="22"/>
    </row>
    <row r="6" spans="1:9" ht="60" x14ac:dyDescent="0.25">
      <c r="A6" s="42"/>
      <c r="B6" s="22" t="s">
        <v>93</v>
      </c>
      <c r="C6" s="22" t="s">
        <v>103</v>
      </c>
      <c r="D6" s="22" t="s">
        <v>88</v>
      </c>
      <c r="E6" s="31" t="s">
        <v>141</v>
      </c>
      <c r="F6" s="22" t="s">
        <v>88</v>
      </c>
      <c r="G6" s="22" t="s">
        <v>143</v>
      </c>
      <c r="H6" s="22" t="s">
        <v>146</v>
      </c>
      <c r="I6" s="22"/>
    </row>
    <row r="7" spans="1:9" ht="45" x14ac:dyDescent="0.25">
      <c r="A7" s="42"/>
      <c r="B7" s="22" t="s">
        <v>95</v>
      </c>
      <c r="C7" s="22" t="s">
        <v>101</v>
      </c>
      <c r="D7" s="22" t="s">
        <v>88</v>
      </c>
      <c r="E7" s="31" t="s">
        <v>142</v>
      </c>
      <c r="F7" s="22" t="s">
        <v>88</v>
      </c>
      <c r="G7" s="26" t="s">
        <v>145</v>
      </c>
      <c r="H7" s="22" t="s">
        <v>146</v>
      </c>
      <c r="I7" s="26"/>
    </row>
    <row r="8" spans="1:9" ht="60" x14ac:dyDescent="0.25">
      <c r="A8" s="42"/>
      <c r="B8" s="22" t="s">
        <v>122</v>
      </c>
      <c r="C8" s="22" t="s">
        <v>123</v>
      </c>
      <c r="D8" s="22" t="s">
        <v>88</v>
      </c>
      <c r="E8" s="32" t="s">
        <v>132</v>
      </c>
      <c r="F8" s="22" t="s">
        <v>88</v>
      </c>
      <c r="G8" s="26" t="s">
        <v>133</v>
      </c>
      <c r="H8" s="26" t="s">
        <v>97</v>
      </c>
      <c r="I8" s="26"/>
    </row>
    <row r="9" spans="1:9" ht="30" x14ac:dyDescent="0.25">
      <c r="A9" s="42"/>
      <c r="B9" s="22" t="s">
        <v>76</v>
      </c>
      <c r="C9" s="22" t="s">
        <v>98</v>
      </c>
      <c r="D9" s="22" t="s">
        <v>88</v>
      </c>
      <c r="E9" s="31" t="s">
        <v>134</v>
      </c>
      <c r="F9" s="24" t="s">
        <v>88</v>
      </c>
      <c r="G9" s="24"/>
      <c r="H9" s="24" t="s">
        <v>97</v>
      </c>
      <c r="I9" s="24"/>
    </row>
    <row r="10" spans="1:9" x14ac:dyDescent="0.25">
      <c r="A10" s="42"/>
      <c r="B10" s="22" t="s">
        <v>75</v>
      </c>
      <c r="C10" s="22" t="s">
        <v>99</v>
      </c>
      <c r="D10" s="22" t="s">
        <v>88</v>
      </c>
      <c r="E10" s="31" t="s">
        <v>135</v>
      </c>
      <c r="F10" s="24" t="s">
        <v>88</v>
      </c>
      <c r="G10" s="22"/>
      <c r="H10" s="26" t="s">
        <v>97</v>
      </c>
      <c r="I10" s="22"/>
    </row>
    <row r="11" spans="1:9" x14ac:dyDescent="0.25">
      <c r="A11" s="43"/>
      <c r="B11" s="22" t="s">
        <v>89</v>
      </c>
      <c r="C11" s="22" t="s">
        <v>100</v>
      </c>
      <c r="D11" s="22" t="s">
        <v>88</v>
      </c>
      <c r="E11" s="31" t="s">
        <v>91</v>
      </c>
      <c r="F11" s="22" t="s">
        <v>88</v>
      </c>
      <c r="G11" s="22"/>
      <c r="H11" s="22" t="s">
        <v>96</v>
      </c>
      <c r="I11" s="22"/>
    </row>
    <row r="12" spans="1:9" ht="14.45" x14ac:dyDescent="0.3">
      <c r="A12" s="44"/>
      <c r="B12" s="45"/>
      <c r="C12" s="45"/>
      <c r="D12" s="45"/>
      <c r="E12" s="45"/>
      <c r="F12" s="45"/>
      <c r="G12" s="45"/>
      <c r="H12" s="45"/>
      <c r="I12" s="46"/>
    </row>
    <row r="13" spans="1:9" ht="45" x14ac:dyDescent="0.25">
      <c r="A13" s="41" t="s">
        <v>58</v>
      </c>
      <c r="B13" s="25" t="s">
        <v>78</v>
      </c>
      <c r="C13" s="27" t="s">
        <v>104</v>
      </c>
      <c r="D13" s="22" t="s">
        <v>88</v>
      </c>
      <c r="E13" s="33" t="s">
        <v>136</v>
      </c>
      <c r="F13" s="22" t="s">
        <v>88</v>
      </c>
      <c r="G13" s="25" t="s">
        <v>137</v>
      </c>
      <c r="H13" s="22" t="s">
        <v>94</v>
      </c>
      <c r="I13" s="25"/>
    </row>
    <row r="14" spans="1:9" ht="45" x14ac:dyDescent="0.25">
      <c r="A14" s="42"/>
      <c r="B14" s="25" t="s">
        <v>79</v>
      </c>
      <c r="C14" s="27" t="s">
        <v>105</v>
      </c>
      <c r="D14" s="22" t="s">
        <v>88</v>
      </c>
      <c r="E14" s="33" t="s">
        <v>136</v>
      </c>
      <c r="F14" s="22" t="s">
        <v>88</v>
      </c>
      <c r="G14" s="30" t="s">
        <v>137</v>
      </c>
      <c r="H14" s="22" t="s">
        <v>94</v>
      </c>
      <c r="I14" s="25"/>
    </row>
    <row r="15" spans="1:9" ht="30" x14ac:dyDescent="0.25">
      <c r="A15" s="42"/>
      <c r="B15" s="22" t="s">
        <v>80</v>
      </c>
      <c r="C15" s="27" t="s">
        <v>106</v>
      </c>
      <c r="D15" s="22" t="s">
        <v>88</v>
      </c>
      <c r="E15" s="34" t="s">
        <v>109</v>
      </c>
      <c r="F15" s="22" t="s">
        <v>88</v>
      </c>
      <c r="G15" s="27" t="s">
        <v>138</v>
      </c>
      <c r="H15" s="22" t="s">
        <v>96</v>
      </c>
      <c r="I15" s="25"/>
    </row>
    <row r="16" spans="1:9" ht="45.75" customHeight="1" x14ac:dyDescent="0.25">
      <c r="A16" s="42"/>
      <c r="B16" s="22" t="s">
        <v>81</v>
      </c>
      <c r="C16" s="27" t="s">
        <v>107</v>
      </c>
      <c r="D16" s="22" t="s">
        <v>88</v>
      </c>
      <c r="E16" s="33" t="s">
        <v>108</v>
      </c>
      <c r="F16" s="22" t="s">
        <v>88</v>
      </c>
      <c r="G16" s="27" t="s">
        <v>138</v>
      </c>
      <c r="H16" s="22" t="s">
        <v>96</v>
      </c>
      <c r="I16" s="25"/>
    </row>
    <row r="17" spans="1:9" ht="45" x14ac:dyDescent="0.25">
      <c r="A17" s="43"/>
      <c r="B17" s="22" t="s">
        <v>71</v>
      </c>
      <c r="C17" s="22" t="s">
        <v>130</v>
      </c>
      <c r="D17" s="22" t="s">
        <v>88</v>
      </c>
      <c r="E17" s="32" t="s">
        <v>147</v>
      </c>
      <c r="F17" s="22" t="s">
        <v>88</v>
      </c>
      <c r="G17" s="22" t="s">
        <v>139</v>
      </c>
      <c r="H17" s="26" t="s">
        <v>97</v>
      </c>
      <c r="I17" s="22"/>
    </row>
    <row r="18" spans="1:9" x14ac:dyDescent="0.25">
      <c r="A18" s="44"/>
      <c r="B18" s="45"/>
      <c r="C18" s="45"/>
      <c r="D18" s="45"/>
      <c r="E18" s="45"/>
      <c r="F18" s="45"/>
      <c r="G18" s="45"/>
      <c r="H18" s="45"/>
      <c r="I18" s="46"/>
    </row>
    <row r="19" spans="1:9" ht="30" x14ac:dyDescent="0.25">
      <c r="A19" s="35" t="s">
        <v>59</v>
      </c>
      <c r="B19" s="22" t="s">
        <v>72</v>
      </c>
      <c r="C19" s="22" t="s">
        <v>113</v>
      </c>
      <c r="D19" s="22" t="s">
        <v>88</v>
      </c>
      <c r="E19" s="31" t="s">
        <v>114</v>
      </c>
      <c r="F19" s="22" t="s">
        <v>88</v>
      </c>
      <c r="G19" s="22"/>
      <c r="H19" s="22" t="s">
        <v>116</v>
      </c>
      <c r="I19" s="22"/>
    </row>
    <row r="20" spans="1:9" x14ac:dyDescent="0.25">
      <c r="A20" s="36"/>
      <c r="B20" s="22" t="s">
        <v>73</v>
      </c>
      <c r="C20" s="22" t="s">
        <v>110</v>
      </c>
      <c r="D20" s="22" t="s">
        <v>88</v>
      </c>
      <c r="E20" s="31" t="s">
        <v>115</v>
      </c>
      <c r="F20" s="22" t="s">
        <v>88</v>
      </c>
      <c r="G20" s="22"/>
      <c r="H20" s="26" t="s">
        <v>97</v>
      </c>
      <c r="I20" s="25"/>
    </row>
    <row r="21" spans="1:9" ht="30" x14ac:dyDescent="0.25">
      <c r="A21" s="36"/>
      <c r="B21" s="22" t="s">
        <v>74</v>
      </c>
      <c r="C21" s="22" t="s">
        <v>74</v>
      </c>
      <c r="D21" s="22" t="s">
        <v>88</v>
      </c>
      <c r="E21" s="31" t="s">
        <v>127</v>
      </c>
      <c r="F21" s="22" t="s">
        <v>88</v>
      </c>
      <c r="G21" s="22"/>
      <c r="H21" s="26" t="s">
        <v>118</v>
      </c>
      <c r="I21" s="22"/>
    </row>
    <row r="22" spans="1:9" x14ac:dyDescent="0.25">
      <c r="A22" s="36"/>
      <c r="B22" s="22" t="s">
        <v>69</v>
      </c>
      <c r="C22" s="22" t="s">
        <v>111</v>
      </c>
      <c r="D22" s="22" t="s">
        <v>88</v>
      </c>
      <c r="E22" s="31" t="s">
        <v>128</v>
      </c>
      <c r="F22" s="22" t="s">
        <v>88</v>
      </c>
      <c r="G22" s="22"/>
      <c r="H22" s="22" t="s">
        <v>117</v>
      </c>
      <c r="I22" s="22"/>
    </row>
    <row r="23" spans="1:9" x14ac:dyDescent="0.25">
      <c r="A23" s="37"/>
      <c r="B23" s="22" t="s">
        <v>90</v>
      </c>
      <c r="C23" s="22" t="s">
        <v>112</v>
      </c>
      <c r="D23" s="22" t="s">
        <v>88</v>
      </c>
      <c r="E23" s="31" t="s">
        <v>87</v>
      </c>
      <c r="F23" s="22" t="s">
        <v>88</v>
      </c>
      <c r="G23" s="22"/>
      <c r="H23" s="22" t="s">
        <v>88</v>
      </c>
      <c r="I23" s="22"/>
    </row>
  </sheetData>
  <mergeCells count="6">
    <mergeCell ref="A19:A23"/>
    <mergeCell ref="A3:I3"/>
    <mergeCell ref="A5:A11"/>
    <mergeCell ref="A12:I12"/>
    <mergeCell ref="A13:A17"/>
    <mergeCell ref="A18:I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C1" zoomScale="70" zoomScaleNormal="70" workbookViewId="0">
      <pane ySplit="3" topLeftCell="A4" activePane="bottomLeft" state="frozen"/>
      <selection pane="bottomLeft" activeCell="E9" sqref="E9"/>
    </sheetView>
  </sheetViews>
  <sheetFormatPr defaultColWidth="9.140625" defaultRowHeight="15" x14ac:dyDescent="0.2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ht="14.45" x14ac:dyDescent="0.3">
      <c r="B3" s="2" t="s">
        <v>3</v>
      </c>
      <c r="C3" s="2" t="s">
        <v>4</v>
      </c>
      <c r="D3" s="2" t="s">
        <v>5</v>
      </c>
      <c r="E3" s="9" t="s">
        <v>82</v>
      </c>
      <c r="F3" s="12" t="s">
        <v>70</v>
      </c>
    </row>
    <row r="4" spans="1:6" ht="14.45" x14ac:dyDescent="0.3">
      <c r="B4" s="4" t="s">
        <v>7</v>
      </c>
      <c r="C4" s="4" t="s">
        <v>8</v>
      </c>
      <c r="D4" s="4" t="s">
        <v>53</v>
      </c>
      <c r="E4" s="10" t="s">
        <v>119</v>
      </c>
      <c r="F4" s="13" t="s">
        <v>88</v>
      </c>
    </row>
    <row r="5" spans="1:6" ht="43.15" x14ac:dyDescent="0.3">
      <c r="B5" s="4" t="s">
        <v>6</v>
      </c>
      <c r="C5" s="4" t="s">
        <v>9</v>
      </c>
      <c r="D5" s="4" t="s">
        <v>54</v>
      </c>
      <c r="E5" s="10" t="s">
        <v>119</v>
      </c>
      <c r="F5" s="13" t="s">
        <v>88</v>
      </c>
    </row>
    <row r="6" spans="1:6" ht="28.9" x14ac:dyDescent="0.3">
      <c r="B6" s="6" t="s">
        <v>20</v>
      </c>
      <c r="C6" s="4" t="s">
        <v>18</v>
      </c>
      <c r="D6" s="4" t="s">
        <v>63</v>
      </c>
      <c r="E6" s="10" t="s">
        <v>120</v>
      </c>
      <c r="F6" s="13">
        <v>1</v>
      </c>
    </row>
    <row r="7" spans="1:6" ht="43.15" x14ac:dyDescent="0.3">
      <c r="B7" s="6" t="s">
        <v>10</v>
      </c>
      <c r="C7" s="4" t="s">
        <v>19</v>
      </c>
      <c r="D7" s="5" t="s">
        <v>77</v>
      </c>
      <c r="E7" s="10" t="s">
        <v>120</v>
      </c>
      <c r="F7" s="13">
        <v>1</v>
      </c>
    </row>
    <row r="8" spans="1:6" ht="43.15" x14ac:dyDescent="0.3">
      <c r="B8" s="6" t="s">
        <v>21</v>
      </c>
      <c r="C8" s="4" t="s">
        <v>22</v>
      </c>
      <c r="D8" s="5" t="s">
        <v>23</v>
      </c>
      <c r="E8" s="10" t="s">
        <v>131</v>
      </c>
      <c r="F8" s="13">
        <v>1</v>
      </c>
    </row>
    <row r="9" spans="1:6" ht="57.6" x14ac:dyDescent="0.3">
      <c r="B9" s="6" t="s">
        <v>21</v>
      </c>
      <c r="C9" s="4" t="s">
        <v>24</v>
      </c>
      <c r="D9" s="4"/>
      <c r="E9" s="10" t="s">
        <v>119</v>
      </c>
      <c r="F9" s="13" t="s">
        <v>88</v>
      </c>
    </row>
    <row r="10" spans="1:6" ht="57.6" x14ac:dyDescent="0.3">
      <c r="B10" s="6" t="s">
        <v>34</v>
      </c>
      <c r="C10" s="4" t="s">
        <v>25</v>
      </c>
      <c r="D10" s="4"/>
      <c r="E10" s="10" t="s">
        <v>121</v>
      </c>
      <c r="F10" s="13" t="s">
        <v>88</v>
      </c>
    </row>
    <row r="11" spans="1:6" ht="14.45" x14ac:dyDescent="0.3">
      <c r="B11" s="6" t="s">
        <v>37</v>
      </c>
      <c r="C11" s="4" t="s">
        <v>125</v>
      </c>
      <c r="D11" s="29" t="s">
        <v>126</v>
      </c>
      <c r="E11" s="10" t="s">
        <v>124</v>
      </c>
      <c r="F11" s="13">
        <v>0</v>
      </c>
    </row>
    <row r="12" spans="1:6" ht="14.45" x14ac:dyDescent="0.3">
      <c r="B12" s="7"/>
      <c r="C12" s="8"/>
      <c r="D12" s="8"/>
    </row>
    <row r="13" spans="1:6" x14ac:dyDescent="0.25">
      <c r="B13" s="3"/>
      <c r="C13" s="3"/>
      <c r="D13" s="3"/>
    </row>
    <row r="14" spans="1:6" ht="14.45" x14ac:dyDescent="0.3">
      <c r="A14" s="1" t="s">
        <v>13</v>
      </c>
      <c r="B14" s="3"/>
      <c r="C14" s="3"/>
      <c r="D14" s="3"/>
    </row>
    <row r="15" spans="1:6" ht="14.45" x14ac:dyDescent="0.3">
      <c r="B15" s="2" t="s">
        <v>3</v>
      </c>
      <c r="C15" s="2" t="s">
        <v>4</v>
      </c>
      <c r="D15" s="2" t="s">
        <v>5</v>
      </c>
    </row>
    <row r="16" spans="1:6" ht="14.45" x14ac:dyDescent="0.3">
      <c r="B16" s="2" t="s">
        <v>31</v>
      </c>
      <c r="C16" s="2" t="s">
        <v>32</v>
      </c>
      <c r="D16" s="2" t="s">
        <v>33</v>
      </c>
    </row>
    <row r="17" spans="1:4" ht="14.45" x14ac:dyDescent="0.3">
      <c r="B17" s="2" t="s">
        <v>38</v>
      </c>
      <c r="C17" s="2" t="s">
        <v>14</v>
      </c>
      <c r="D17" s="2" t="s">
        <v>39</v>
      </c>
    </row>
    <row r="18" spans="1:4" ht="14.45" x14ac:dyDescent="0.3">
      <c r="B18" s="5" t="s">
        <v>17</v>
      </c>
      <c r="C18" s="5" t="s">
        <v>15</v>
      </c>
      <c r="D18" s="5" t="s">
        <v>16</v>
      </c>
    </row>
    <row r="19" spans="1:4" ht="14.45" x14ac:dyDescent="0.3">
      <c r="A19" s="1" t="s">
        <v>0</v>
      </c>
      <c r="C19" s="23" t="s">
        <v>83</v>
      </c>
      <c r="D19" s="23" t="s">
        <v>5</v>
      </c>
    </row>
    <row r="20" spans="1:4" ht="14.45" x14ac:dyDescent="0.3">
      <c r="A20" s="1">
        <v>1</v>
      </c>
      <c r="B20" s="1" t="s">
        <v>11</v>
      </c>
      <c r="C20" s="1" t="s">
        <v>84</v>
      </c>
      <c r="D20" s="1" t="s">
        <v>85</v>
      </c>
    </row>
    <row r="21" spans="1:4" ht="14.45" x14ac:dyDescent="0.3">
      <c r="A21" s="1">
        <v>2</v>
      </c>
      <c r="B21" s="14" t="s">
        <v>12</v>
      </c>
      <c r="D21" s="1" t="s">
        <v>86</v>
      </c>
    </row>
    <row r="22" spans="1:4" ht="14.45" x14ac:dyDescent="0.3">
      <c r="A22" s="1">
        <f>A21+1</f>
        <v>3</v>
      </c>
      <c r="B22" s="1" t="s">
        <v>55</v>
      </c>
    </row>
    <row r="23" spans="1:4" x14ac:dyDescent="0.25">
      <c r="A23" s="1">
        <f t="shared" ref="A23:A26" si="0">A22+1</f>
        <v>4</v>
      </c>
      <c r="B23" s="1" t="s">
        <v>26</v>
      </c>
    </row>
    <row r="24" spans="1:4" x14ac:dyDescent="0.25">
      <c r="A24" s="1">
        <f t="shared" si="0"/>
        <v>5</v>
      </c>
      <c r="B24" s="1" t="s">
        <v>27</v>
      </c>
    </row>
    <row r="25" spans="1:4" x14ac:dyDescent="0.25">
      <c r="A25" s="1">
        <f t="shared" si="0"/>
        <v>6</v>
      </c>
      <c r="B25" s="1" t="s">
        <v>28</v>
      </c>
    </row>
    <row r="26" spans="1:4" x14ac:dyDescent="0.25">
      <c r="A26" s="1">
        <f t="shared" si="0"/>
        <v>7</v>
      </c>
      <c r="B26" s="1" t="s">
        <v>29</v>
      </c>
    </row>
    <row r="28" spans="1:4" x14ac:dyDescent="0.25">
      <c r="A28" s="1" t="s">
        <v>30</v>
      </c>
    </row>
    <row r="29" spans="1:4" x14ac:dyDescent="0.25">
      <c r="A29" s="1">
        <v>1</v>
      </c>
      <c r="B29" s="1" t="s">
        <v>35</v>
      </c>
    </row>
    <row r="30" spans="1:4" x14ac:dyDescent="0.25">
      <c r="A30" s="1">
        <v>2</v>
      </c>
      <c r="B30" s="1" t="s">
        <v>41</v>
      </c>
    </row>
    <row r="32" spans="1:4" x14ac:dyDescent="0.25">
      <c r="A32" s="1" t="s">
        <v>36</v>
      </c>
    </row>
    <row r="33" spans="1:2" x14ac:dyDescent="0.25">
      <c r="A33" s="1">
        <v>1</v>
      </c>
      <c r="B33" s="1" t="s">
        <v>42</v>
      </c>
    </row>
    <row r="34" spans="1:2" x14ac:dyDescent="0.25">
      <c r="A34" s="1">
        <v>2</v>
      </c>
      <c r="B34" s="1" t="s">
        <v>43</v>
      </c>
    </row>
    <row r="35" spans="1:2" x14ac:dyDescent="0.25">
      <c r="A35" s="1">
        <v>3</v>
      </c>
      <c r="B35" s="1" t="s">
        <v>40</v>
      </c>
    </row>
    <row r="36" spans="1:2" x14ac:dyDescent="0.25">
      <c r="A36" s="1">
        <v>4</v>
      </c>
      <c r="B36" s="1" t="s">
        <v>44</v>
      </c>
    </row>
    <row r="37" spans="1:2" x14ac:dyDescent="0.25">
      <c r="A37" s="1">
        <v>5</v>
      </c>
      <c r="B37" s="1" t="s">
        <v>56</v>
      </c>
    </row>
    <row r="39" spans="1:2" x14ac:dyDescent="0.25">
      <c r="A39" s="1" t="s">
        <v>45</v>
      </c>
    </row>
    <row r="40" spans="1:2" x14ac:dyDescent="0.25">
      <c r="A40" s="1">
        <v>1</v>
      </c>
      <c r="B40" s="1" t="s">
        <v>46</v>
      </c>
    </row>
    <row r="41" spans="1:2" x14ac:dyDescent="0.25">
      <c r="A41" s="1">
        <v>2</v>
      </c>
      <c r="B41" s="1" t="s">
        <v>47</v>
      </c>
    </row>
    <row r="43" spans="1:2" x14ac:dyDescent="0.25">
      <c r="A43" s="1" t="s">
        <v>48</v>
      </c>
    </row>
    <row r="44" spans="1:2" x14ac:dyDescent="0.25">
      <c r="A44" s="1">
        <v>1</v>
      </c>
      <c r="B44" s="1" t="s">
        <v>49</v>
      </c>
    </row>
    <row r="45" spans="1:2" x14ac:dyDescent="0.25">
      <c r="A45" s="1">
        <v>2</v>
      </c>
      <c r="B45" s="1" t="s">
        <v>50</v>
      </c>
    </row>
    <row r="46" spans="1:2" x14ac:dyDescent="0.25">
      <c r="A46" s="1">
        <v>3</v>
      </c>
      <c r="B46" s="1" t="s">
        <v>52</v>
      </c>
    </row>
  </sheetData>
  <autoFilter ref="A3:F3"/>
  <hyperlinks>
    <hyperlink ref="D11" r:id="rId1" display="http://www.ceeforum.org/content/cee-commercial-kitchens-initiative-program-guidance-pre-rinse-spray-valves, "/>
  </hyperlinks>
  <pageMargins left="0.7" right="0.7" top="0.75" bottom="0.75" header="0.3" footer="0.3"/>
  <pageSetup orientation="portrait"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2.xml><?xml version="1.0" encoding="utf-8"?>
<ds:datastoreItem xmlns:ds="http://schemas.openxmlformats.org/officeDocument/2006/customXml" ds:itemID="{BA333A8F-FC5E-4275-AEE5-ABBB4B35BF20}">
  <ds:schemaRefs>
    <ds:schemaRef ds:uri="http://purl.org/dc/elements/1.1/"/>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2014-07-21T00:27:34Z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